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1\SO 01.1 _Zdrovotechnické inštalácie\"/>
    </mc:Choice>
  </mc:AlternateContent>
  <bookViews>
    <workbookView xWindow="28680" yWindow="-120" windowWidth="29040" windowHeight="15840" activeTab="1"/>
  </bookViews>
  <sheets>
    <sheet name="Rekapitulacia" sheetId="4" r:id="rId1"/>
    <sheet name="Kryci list" sheetId="3" r:id="rId2"/>
  </sheets>
  <definedNames>
    <definedName name="_xlnm._FilterDatabase" hidden="1">#REF!</definedName>
    <definedName name="fakt1R">#REF!</definedName>
    <definedName name="_xlnm.Print_Titles" localSheetId="0">Rekapitulacia!$8:$10</definedName>
    <definedName name="_xlnm.Print_Area" localSheetId="1">'Kryci list'!$A:$M</definedName>
    <definedName name="_xlnm.Print_Area" localSheetId="0">Rekapitulacia!$A:$G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" i="3" l="1"/>
  <c r="M21" i="3"/>
  <c r="I15" i="3"/>
  <c r="F11" i="3"/>
  <c r="M9" i="3"/>
  <c r="M8" i="3"/>
  <c r="H1" i="3"/>
  <c r="B8" i="4"/>
  <c r="M11" i="3" l="1"/>
  <c r="M12" i="3"/>
  <c r="M14" i="3"/>
  <c r="M15" i="3" l="1"/>
  <c r="M23" i="3" s="1"/>
  <c r="F9" i="3" l="1"/>
  <c r="I9" i="3"/>
  <c r="F8" i="3"/>
  <c r="I8" i="3"/>
</calcChain>
</file>

<file path=xl/sharedStrings.xml><?xml version="1.0" encoding="utf-8"?>
<sst xmlns="http://schemas.openxmlformats.org/spreadsheetml/2006/main" count="147" uniqueCount="106">
  <si>
    <t xml:space="preserve"> </t>
  </si>
  <si>
    <t xml:space="preserve">Odberateľ: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</si>
  <si>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</si>
  <si>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</si>
  <si>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</si>
  <si>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</si>
  <si>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</si>
  <si>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</si>
  <si>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</si>
  <si>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</si>
  <si>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</si>
  <si>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</si>
  <si>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</si>
  <si>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</si>
  <si>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</si>
  <si>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Konštrukcie</t>
  </si>
  <si>
    <t>Špecifikovaný</t>
  </si>
  <si>
    <t>Spolu</t>
  </si>
  <si>
    <t>Hmotnosť v tonách</t>
  </si>
  <si>
    <t>Suť v tonách</t>
  </si>
  <si>
    <t>Nh</t>
  </si>
  <si>
    <t>materiál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</si>
  <si>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</si>
  <si>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</si>
  <si>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</si>
  <si>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</si>
  <si>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</si>
  <si>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</si>
  <si>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</si>
  <si>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</si>
  <si>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</si>
  <si>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</si>
  <si>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</si>
  <si>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</si>
  <si>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</si>
  <si>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</si>
  <si>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</si>
  <si>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</si>
  <si>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</si>
  <si>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</si>
  <si>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</si>
  <si>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</si>
  <si>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</si>
  <si>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</si>
  <si>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</si>
  <si>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</si>
  <si>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</si>
  <si>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</si>
  <si>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</si>
  <si>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</si>
  <si>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>Iiné: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</si>
  <si>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</si>
  <si>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</si>
  <si>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</si>
  <si>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</si>
  <si>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</si>
  <si>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</si>
  <si>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</si>
  <si>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</si>
  <si>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</si>
  <si>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</si>
  <si>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</si>
  <si>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</si>
  <si>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</si>
  <si>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</si>
  <si>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</si>
  <si>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</si>
  <si>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</si>
  <si>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</si>
  <si>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Ing. Milan Bizub                        </t>
  </si>
  <si>
    <t xml:space="preserve">Projektant: MARMI s. r. o. </t>
  </si>
  <si>
    <t xml:space="preserve">JKSO : </t>
  </si>
  <si>
    <t>Dátum: 18.11.2019</t>
  </si>
  <si>
    <t>Stavba :VÝSTAVBA DVOCH NÁJOMNÝCH BYTOVÝCH DOMOV V LEVOČI</t>
  </si>
  <si>
    <t>MARMI s.r.o.</t>
  </si>
  <si>
    <t xml:space="preserve"> MARMI s.r.o.</t>
  </si>
  <si>
    <t xml:space="preserve"> Stavba :VÝSTAVBA DVOCH NÁJOMNÝCH BYTOVÝCH DOMOV V LEVOČI</t>
  </si>
  <si>
    <t>LEVOČA</t>
  </si>
  <si>
    <t>JKSO :</t>
  </si>
  <si>
    <t>Ing. Milan Bizub</t>
  </si>
  <si>
    <t>18.11.2019</t>
  </si>
  <si>
    <t xml:space="preserve">MARMI s. r. o. </t>
  </si>
  <si>
    <t>05801</t>
  </si>
  <si>
    <t>Poprad</t>
  </si>
  <si>
    <t>M3 OP</t>
  </si>
  <si>
    <t>M2 UP</t>
  </si>
  <si>
    <t>M2 ZP</t>
  </si>
  <si>
    <t>M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</si>
  <si>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</si>
  <si>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</si>
  <si>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</si>
  <si>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</si>
  <si>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</si>
  <si>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</si>
  <si>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</si>
  <si>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</si>
  <si>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20% z:</t>
  </si>
  <si>
    <t xml:space="preserve"> DPH    0% z:</t>
  </si>
  <si>
    <t xml:space="preserve"> Odpočet - prípočet</t>
  </si>
  <si>
    <t>721 - Vnútorná kanalizácia</t>
  </si>
  <si>
    <t>722 - Vnútorný vodovod</t>
  </si>
  <si>
    <t>725 - Zariaďovacie predmety</t>
  </si>
  <si>
    <t xml:space="preserve">PRÁCE A DODÁVKY PSV  spolu: </t>
  </si>
  <si>
    <t>Za rozpočet celkom</t>
  </si>
  <si>
    <t>Objekt :SO 01.1 BYTOVÝ DOM   - zdravotechnická inštalácia</t>
  </si>
  <si>
    <t xml:space="preserve"> Objekt :SO 01.1 BYTOVÝ DOM  -  Zdravotechnická 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</si>
</sst>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#,##0&quot; Sk&quot;;[Red]&quot;-&quot;#,##0&quot; Sk&quot;"/>
    <numFmt numFmtId="166" formatCode="#,##0.000"/>
    <numFmt numFmtId="167" formatCode="_-* #,##0\ &quot;Sk&quot;_-;\-* #,##0\ &quot;Sk&quot;_-;_-* &quot;-&quot;\ &quot;Sk&quot;_-;_-@_-"/>
    <numFmt numFmtId="168" formatCode="#,##0\ &quot;Sk&quot;"/>
    <numFmt numFmtId="169" formatCode="#,##0&quot; &quot;"/>
    <numFmt numFmtId="170" formatCode="#,##0\ _S_k"/>
  </numFmts>
  <fonts count="13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sz val="11"/>
      <color indexed="10"/>
      <name val="Calibri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1">
    <xf numFmtId="0" fontId="0" fillId="0" borderId="0"/>
    <xf numFmtId="0" fontId="6" fillId="0" borderId="0"/>
    <xf numFmtId="0" fontId="7" fillId="0" borderId="52" applyFont="0" applyFill="0" applyBorder="0">
      <alignment vertical="center"/>
    </xf>
    <xf numFmtId="0" fontId="8" fillId="2" borderId="0" applyNumberFormat="0" applyBorder="0" applyAlignment="0" applyProtection="0"/>
    <xf numFmtId="167" fontId="6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65" fontId="7" fillId="0" borderId="52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7" fillId="0" borderId="52" applyFont="0" applyFill="0"/>
    <xf numFmtId="0" fontId="7" fillId="0" borderId="52">
      <alignment vertical="center"/>
    </xf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10" fillId="0" borderId="53" applyNumberFormat="0" applyFill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7" fillId="0" borderId="21" applyBorder="0">
      <alignment vertical="center"/>
    </xf>
    <xf numFmtId="0" fontId="12" fillId="0" borderId="0" applyNumberFormat="0" applyFill="0" applyBorder="0" applyAlignment="0" applyProtection="0"/>
    <xf numFmtId="0" fontId="7" fillId="0" borderId="21">
      <alignment vertical="center"/>
    </xf>
  </cellStyleXfs>
  <cellXfs count="9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70" fontId="1" fillId="0" borderId="4" xfId="1" applyNumberFormat="1" applyFont="1" applyBorder="1" applyAlignment="1">
      <alignment horizontal="left" vertical="center"/>
    </xf>
    <xf numFmtId="168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70" fontId="1" fillId="0" borderId="11" xfId="1" applyNumberFormat="1" applyFont="1" applyBorder="1" applyAlignment="1">
      <alignment horizontal="left" vertical="center"/>
    </xf>
    <xf numFmtId="168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Continuous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/>
    </xf>
    <xf numFmtId="0" fontId="1" fillId="0" borderId="20" xfId="1" applyFont="1" applyBorder="1" applyAlignment="1">
      <alignment horizontal="center" vertical="center"/>
    </xf>
    <xf numFmtId="0" fontId="1" fillId="0" borderId="2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5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Continuous" vertical="center"/>
    </xf>
    <xf numFmtId="0" fontId="1" fillId="0" borderId="27" xfId="1" applyFont="1" applyBorder="1" applyAlignment="1">
      <alignment horizontal="centerContinuous" vertical="center"/>
    </xf>
    <xf numFmtId="0" fontId="1" fillId="0" borderId="27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centerContinuous" vertical="center"/>
    </xf>
    <xf numFmtId="0" fontId="1" fillId="0" borderId="37" xfId="1" applyFont="1" applyBorder="1" applyAlignment="1">
      <alignment horizontal="centerContinuous" vertical="center"/>
    </xf>
    <xf numFmtId="0" fontId="1" fillId="0" borderId="38" xfId="1" applyFont="1" applyBorder="1" applyAlignment="1">
      <alignment horizontal="left" vertical="center"/>
    </xf>
    <xf numFmtId="10" fontId="1" fillId="0" borderId="39" xfId="1" applyNumberFormat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10" fontId="1" fillId="0" borderId="42" xfId="1" applyNumberFormat="1" applyFont="1" applyBorder="1" applyAlignment="1">
      <alignment horizontal="right" vertical="center"/>
    </xf>
    <xf numFmtId="0" fontId="1" fillId="0" borderId="23" xfId="1" applyFont="1" applyBorder="1" applyAlignment="1">
      <alignment horizontal="left" vertical="center"/>
    </xf>
    <xf numFmtId="0" fontId="1" fillId="0" borderId="25" xfId="1" applyFont="1" applyBorder="1" applyAlignment="1">
      <alignment horizontal="right" vertical="center"/>
    </xf>
    <xf numFmtId="0" fontId="1" fillId="0" borderId="43" xfId="1" applyFont="1" applyBorder="1" applyAlignment="1">
      <alignment horizontal="centerContinuous" vertical="center"/>
    </xf>
    <xf numFmtId="169" fontId="1" fillId="0" borderId="36" xfId="1" applyNumberFormat="1" applyFont="1" applyBorder="1" applyAlignment="1">
      <alignment horizontal="centerContinuous" vertical="center"/>
    </xf>
    <xf numFmtId="0" fontId="1" fillId="0" borderId="44" xfId="1" applyFont="1" applyBorder="1" applyAlignment="1">
      <alignment horizontal="left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5" xfId="1" applyFont="1" applyBorder="1" applyAlignment="1">
      <alignment horizontal="center" vertical="center"/>
    </xf>
    <xf numFmtId="0" fontId="1" fillId="0" borderId="46" xfId="1" applyFont="1" applyBorder="1" applyAlignment="1">
      <alignment horizontal="left" vertical="center"/>
    </xf>
    <xf numFmtId="0" fontId="1" fillId="0" borderId="47" xfId="1" applyFont="1" applyBorder="1" applyAlignment="1">
      <alignment horizontal="left" vertical="center"/>
    </xf>
    <xf numFmtId="169" fontId="1" fillId="0" borderId="48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4" fontId="1" fillId="0" borderId="0" xfId="0" applyNumberFormat="1" applyFont="1" applyProtection="1"/>
    <xf numFmtId="166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4" fillId="0" borderId="0" xfId="0" applyFont="1" applyProtection="1"/>
    <xf numFmtId="4" fontId="1" fillId="0" borderId="18" xfId="1" applyNumberFormat="1" applyFont="1" applyBorder="1" applyAlignment="1">
      <alignment horizontal="right" vertical="center"/>
    </xf>
    <xf numFmtId="4" fontId="1" fillId="0" borderId="19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24" xfId="1" applyNumberFormat="1" applyFont="1" applyBorder="1" applyAlignment="1">
      <alignment horizontal="right" vertical="center"/>
    </xf>
    <xf numFmtId="4" fontId="1" fillId="0" borderId="42" xfId="1" applyNumberFormat="1" applyFont="1" applyBorder="1" applyAlignment="1">
      <alignment horizontal="right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topLeftCell="A4" workbookViewId="0">
      <selection activeCell="D19" sqref="D19"/>
    </sheetView>
  </sheetViews>
  <sheetFormatPr defaultColWidth="9.140625" defaultRowHeight="12.75"/>
  <cols>
    <col min="1" max="1" width="43.42578125" style="78" customWidth="1"/>
    <col min="2" max="2" width="13" style="79" customWidth="1"/>
    <col min="3" max="3" width="12.7109375" style="79" customWidth="1"/>
    <col min="4" max="4" width="12.42578125" style="79" customWidth="1"/>
    <col min="5" max="5" width="13.28515625" style="80" customWidth="1"/>
    <col min="6" max="6" width="11.42578125" style="81" customWidth="1"/>
    <col min="7" max="7" width="7.5703125" style="81" customWidth="1"/>
    <col min="8" max="23" width="9.140625" style="78"/>
    <col min="24" max="25" width="5.7109375" style="78" customWidth="1"/>
    <col min="26" max="26" width="6.5703125" style="78" customWidth="1"/>
    <col min="27" max="27" width="24.28515625" style="78" customWidth="1"/>
    <col min="28" max="28" width="4.28515625" style="78" customWidth="1"/>
    <col min="29" max="29" width="8.28515625" style="78" customWidth="1"/>
    <col min="30" max="30" width="8.7109375" style="78" customWidth="1"/>
    <col min="31" max="16384" width="9.140625" style="78"/>
  </cols>
  <sheetData>
    <row r="1" spans="1:30">
      <c r="A1" s="82" t="s">
        <v>1</v>
      </c>
      <c r="C1" s="78"/>
      <c r="E1" s="82" t="s">
        <v>69</v>
      </c>
      <c r="F1" s="78"/>
      <c r="G1" s="78"/>
      <c r="Z1" s="75" t="s">
        <v>2</v>
      </c>
      <c r="AA1" s="75" t="s">
        <v>3</v>
      </c>
      <c r="AB1" s="75" t="s">
        <v>4</v>
      </c>
      <c r="AC1" s="75" t="s">
        <v>5</v>
      </c>
      <c r="AD1" s="75" t="s">
        <v>6</v>
      </c>
    </row>
    <row r="2" spans="1:30">
      <c r="A2" s="82" t="s">
        <v>70</v>
      </c>
      <c r="C2" s="78"/>
      <c r="E2" s="82" t="s">
        <v>71</v>
      </c>
      <c r="F2" s="78"/>
      <c r="G2" s="78"/>
      <c r="Z2" s="75" t="s">
        <v>7</v>
      </c>
      <c r="AA2" s="76" t="s">
        <v>22</v>
      </c>
      <c r="AB2" s="76" t="s">
        <v>8</v>
      </c>
      <c r="AC2" s="76"/>
      <c r="AD2" s="77"/>
    </row>
    <row r="3" spans="1:30">
      <c r="A3" s="82" t="s">
        <v>9</v>
      </c>
      <c r="C3" s="78"/>
      <c r="E3" s="82" t="s">
        <v>72</v>
      </c>
      <c r="F3" s="78"/>
      <c r="G3" s="78"/>
      <c r="Z3" s="75" t="s">
        <v>10</v>
      </c>
      <c r="AA3" s="76" t="s">
        <v>23</v>
      </c>
      <c r="AB3" s="76" t="s">
        <v>8</v>
      </c>
      <c r="AC3" s="76" t="s">
        <v>11</v>
      </c>
      <c r="AD3" s="77" t="s">
        <v>12</v>
      </c>
    </row>
    <row r="4" spans="1:30">
      <c r="B4" s="78"/>
      <c r="C4" s="78"/>
      <c r="D4" s="78"/>
      <c r="E4" s="78"/>
      <c r="F4" s="78"/>
      <c r="G4" s="78"/>
      <c r="Z4" s="75" t="s">
        <v>13</v>
      </c>
      <c r="AA4" s="76" t="s">
        <v>24</v>
      </c>
      <c r="AB4" s="76" t="s">
        <v>8</v>
      </c>
      <c r="AC4" s="76"/>
      <c r="AD4" s="77"/>
    </row>
    <row r="5" spans="1:30">
      <c r="A5" s="82" t="s">
        <v>73</v>
      </c>
      <c r="B5" s="78"/>
      <c r="C5" s="78"/>
      <c r="D5" s="78"/>
      <c r="E5" s="78"/>
      <c r="F5" s="78"/>
      <c r="G5" s="78"/>
      <c r="Z5" s="75" t="s">
        <v>14</v>
      </c>
      <c r="AA5" s="76" t="s">
        <v>23</v>
      </c>
      <c r="AB5" s="76" t="s">
        <v>8</v>
      </c>
      <c r="AC5" s="76" t="s">
        <v>11</v>
      </c>
      <c r="AD5" s="77" t="s">
        <v>12</v>
      </c>
    </row>
    <row r="6" spans="1:30">
      <c r="A6" s="82" t="s">
        <v>104</v>
      </c>
      <c r="B6" s="78"/>
      <c r="C6" s="78"/>
      <c r="D6" s="78"/>
      <c r="E6" s="78"/>
      <c r="F6" s="78"/>
      <c r="G6" s="78"/>
      <c r="Z6" s="87"/>
      <c r="AA6" s="87"/>
      <c r="AB6" s="87"/>
      <c r="AC6" s="87"/>
      <c r="AD6" s="87"/>
    </row>
    <row r="7" spans="1:30">
      <c r="A7" s="82"/>
      <c r="B7" s="78"/>
      <c r="C7" s="78"/>
      <c r="D7" s="78"/>
      <c r="E7" s="78"/>
      <c r="F7" s="78"/>
      <c r="G7" s="78"/>
    </row>
    <row r="8" spans="1:30" ht="13.5">
      <c r="A8" s="78" t="s">
        <v>74</v>
      </c>
      <c r="B8" s="83" t="str">
        <f>CONCATENATE(AA2," ",AB2," ",AC2," ",AD2)</f>
        <v xml:space="preserve">Rekapitulácia rozpočtu v EUR  </v>
      </c>
      <c r="G8" s="78"/>
    </row>
    <row r="9" spans="1:30">
      <c r="A9" s="84" t="s">
        <v>25</v>
      </c>
      <c r="B9" s="84" t="s">
        <v>15</v>
      </c>
      <c r="C9" s="84" t="s">
        <v>16</v>
      </c>
      <c r="D9" s="84" t="s">
        <v>17</v>
      </c>
      <c r="E9" s="85" t="s">
        <v>18</v>
      </c>
      <c r="F9" s="85" t="s">
        <v>19</v>
      </c>
      <c r="G9" s="85" t="s">
        <v>20</v>
      </c>
    </row>
    <row r="10" spans="1:30">
      <c r="A10" s="86"/>
      <c r="B10" s="86"/>
      <c r="C10" s="86" t="s">
        <v>21</v>
      </c>
      <c r="D10" s="86"/>
      <c r="E10" s="86" t="s">
        <v>17</v>
      </c>
      <c r="F10" s="86" t="s">
        <v>17</v>
      </c>
      <c r="G10" s="86" t="s">
        <v>17</v>
      </c>
    </row>
    <row r="12" spans="1:30">
      <c r="A12" s="78" t="s">
        <v>99</v>
      </c>
      <c r="D12" s="79">
        <v>0</v>
      </c>
    </row>
    <row r="13" spans="1:30">
      <c r="A13" s="78" t="s">
        <v>100</v>
      </c>
      <c r="D13" s="79">
        <v>0</v>
      </c>
    </row>
    <row r="14" spans="1:30">
      <c r="A14" s="78" t="s">
        <v>101</v>
      </c>
      <c r="D14" s="79">
        <v>0</v>
      </c>
    </row>
    <row r="15" spans="1:30">
      <c r="A15" s="78" t="s">
        <v>102</v>
      </c>
      <c r="D15" s="79">
        <v>0</v>
      </c>
    </row>
    <row r="18" spans="1:4">
      <c r="A18" s="78" t="s">
        <v>103</v>
      </c>
      <c r="D18" s="79"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9"/>
  <sheetViews>
    <sheetView showGridLines="0" showZeros="0" tabSelected="1" workbookViewId="0">
      <selection activeCell="B4" sqref="B4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 t="s">
        <v>75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75" t="s">
        <v>2</v>
      </c>
      <c r="AA1" s="75" t="s">
        <v>3</v>
      </c>
      <c r="AB1" s="75" t="s">
        <v>4</v>
      </c>
      <c r="AC1" s="75" t="s">
        <v>5</v>
      </c>
      <c r="AD1" s="75" t="s">
        <v>6</v>
      </c>
    </row>
    <row r="2" spans="2:30" ht="18" customHeight="1">
      <c r="B2" s="4" t="s">
        <v>76</v>
      </c>
      <c r="C2" s="5"/>
      <c r="D2" s="5"/>
      <c r="E2" s="5"/>
      <c r="F2" s="5"/>
      <c r="G2" s="6" t="s">
        <v>26</v>
      </c>
      <c r="H2" s="5" t="s">
        <v>77</v>
      </c>
      <c r="I2" s="5"/>
      <c r="J2" s="6" t="s">
        <v>27</v>
      </c>
      <c r="K2" s="5"/>
      <c r="L2" s="5"/>
      <c r="M2" s="52"/>
      <c r="Z2" s="75" t="s">
        <v>7</v>
      </c>
      <c r="AA2" s="76" t="s">
        <v>28</v>
      </c>
      <c r="AB2" s="76" t="s">
        <v>8</v>
      </c>
      <c r="AC2" s="76"/>
      <c r="AD2" s="77"/>
    </row>
    <row r="3" spans="2:30" ht="18" customHeight="1">
      <c r="B3" s="7" t="s">
        <v>105</v>
      </c>
      <c r="C3" s="8"/>
      <c r="D3" s="8"/>
      <c r="E3" s="8"/>
      <c r="F3" s="8"/>
      <c r="G3" s="9" t="s">
        <v>78</v>
      </c>
      <c r="H3" s="8"/>
      <c r="I3" s="8"/>
      <c r="J3" s="9" t="s">
        <v>29</v>
      </c>
      <c r="K3" s="8" t="s">
        <v>79</v>
      </c>
      <c r="L3" s="8"/>
      <c r="M3" s="53"/>
      <c r="Z3" s="75" t="s">
        <v>10</v>
      </c>
      <c r="AA3" s="76" t="s">
        <v>30</v>
      </c>
      <c r="AB3" s="76" t="s">
        <v>8</v>
      </c>
      <c r="AC3" s="76" t="s">
        <v>11</v>
      </c>
      <c r="AD3" s="77" t="s">
        <v>12</v>
      </c>
    </row>
    <row r="4" spans="2:30" ht="18" customHeight="1">
      <c r="B4" s="10" t="s">
        <v>0</v>
      </c>
      <c r="C4" s="11"/>
      <c r="D4" s="11"/>
      <c r="E4" s="11"/>
      <c r="F4" s="11"/>
      <c r="G4" s="12"/>
      <c r="H4" s="11"/>
      <c r="I4" s="11"/>
      <c r="J4" s="12" t="s">
        <v>31</v>
      </c>
      <c r="K4" s="11" t="s">
        <v>80</v>
      </c>
      <c r="L4" s="11" t="s">
        <v>32</v>
      </c>
      <c r="M4" s="54"/>
      <c r="Z4" s="75" t="s">
        <v>13</v>
      </c>
      <c r="AA4" s="76" t="s">
        <v>33</v>
      </c>
      <c r="AB4" s="76" t="s">
        <v>8</v>
      </c>
      <c r="AC4" s="76"/>
      <c r="AD4" s="77"/>
    </row>
    <row r="5" spans="2:30" ht="18" customHeight="1">
      <c r="B5" s="4" t="s">
        <v>34</v>
      </c>
      <c r="C5" s="5"/>
      <c r="D5" s="5"/>
      <c r="E5" s="5"/>
      <c r="F5" s="5"/>
      <c r="G5" s="13"/>
      <c r="H5" s="5"/>
      <c r="I5" s="5"/>
      <c r="J5" s="5" t="s">
        <v>35</v>
      </c>
      <c r="K5" s="5"/>
      <c r="L5" s="5" t="s">
        <v>36</v>
      </c>
      <c r="M5" s="52"/>
      <c r="Z5" s="75" t="s">
        <v>14</v>
      </c>
      <c r="AA5" s="76" t="s">
        <v>30</v>
      </c>
      <c r="AB5" s="76" t="s">
        <v>8</v>
      </c>
      <c r="AC5" s="76" t="s">
        <v>11</v>
      </c>
      <c r="AD5" s="77" t="s">
        <v>12</v>
      </c>
    </row>
    <row r="6" spans="2:30" ht="18" customHeight="1">
      <c r="B6" s="7" t="s">
        <v>37</v>
      </c>
      <c r="C6" s="8"/>
      <c r="D6" s="8"/>
      <c r="E6" s="8"/>
      <c r="F6" s="8"/>
      <c r="G6" s="14"/>
      <c r="H6" s="8"/>
      <c r="I6" s="8"/>
      <c r="J6" s="8" t="s">
        <v>35</v>
      </c>
      <c r="K6" s="8"/>
      <c r="L6" s="8" t="s">
        <v>36</v>
      </c>
      <c r="M6" s="53"/>
    </row>
    <row r="7" spans="2:30" ht="18" customHeight="1">
      <c r="B7" s="10" t="s">
        <v>38</v>
      </c>
      <c r="C7" s="11"/>
      <c r="D7" s="11" t="s">
        <v>81</v>
      </c>
      <c r="E7" s="11"/>
      <c r="F7" s="11"/>
      <c r="G7" s="15" t="s">
        <v>82</v>
      </c>
      <c r="H7" s="11" t="s">
        <v>83</v>
      </c>
      <c r="I7" s="11"/>
      <c r="J7" s="11" t="s">
        <v>35</v>
      </c>
      <c r="K7" s="11"/>
      <c r="L7" s="11" t="s">
        <v>36</v>
      </c>
      <c r="M7" s="54"/>
    </row>
    <row r="8" spans="2:30" ht="18" customHeight="1">
      <c r="B8" s="16">
        <v>1</v>
      </c>
      <c r="C8" s="17" t="s">
        <v>84</v>
      </c>
      <c r="D8" s="18"/>
      <c r="E8" s="19"/>
      <c r="F8" s="20">
        <f>IF(B8&lt;&gt;0,ROUND($M$26/B8,0),0)</f>
        <v>0</v>
      </c>
      <c r="G8" s="13">
        <v>1</v>
      </c>
      <c r="H8" s="17" t="s">
        <v>85</v>
      </c>
      <c r="I8" s="20">
        <f>IF(G8&lt;&gt;0,ROUND($M$26/G8,0),0)</f>
        <v>0</v>
      </c>
      <c r="J8" s="6"/>
      <c r="K8" s="17"/>
      <c r="L8" s="19"/>
      <c r="M8" s="55">
        <f>IF(J8&lt;&gt;0,ROUND($M$26/J8,0),0)</f>
        <v>0</v>
      </c>
    </row>
    <row r="9" spans="2:30" ht="18" customHeight="1">
      <c r="B9" s="21">
        <v>1</v>
      </c>
      <c r="C9" s="22" t="s">
        <v>86</v>
      </c>
      <c r="D9" s="23"/>
      <c r="E9" s="24"/>
      <c r="F9" s="25">
        <f>IF(B9&lt;&gt;0,ROUND($M$26/B9,0),0)</f>
        <v>0</v>
      </c>
      <c r="G9" s="26">
        <v>1</v>
      </c>
      <c r="H9" s="22" t="s">
        <v>87</v>
      </c>
      <c r="I9" s="25">
        <f>IF(G9&lt;&gt;0,ROUND($M$26/G9,0),0)</f>
        <v>0</v>
      </c>
      <c r="J9" s="26"/>
      <c r="K9" s="22"/>
      <c r="L9" s="24"/>
      <c r="M9" s="56">
        <f>IF(J9&lt;&gt;0,ROUND($M$26/J9,0),0)</f>
        <v>0</v>
      </c>
    </row>
    <row r="10" spans="2:30" ht="18" customHeight="1">
      <c r="B10" s="27" t="s">
        <v>39</v>
      </c>
      <c r="C10" s="28" t="s">
        <v>40</v>
      </c>
      <c r="D10" s="29" t="s">
        <v>15</v>
      </c>
      <c r="E10" s="29" t="s">
        <v>41</v>
      </c>
      <c r="F10" s="30" t="s">
        <v>42</v>
      </c>
      <c r="G10" s="27" t="s">
        <v>43</v>
      </c>
      <c r="H10" s="31" t="s">
        <v>44</v>
      </c>
      <c r="I10" s="57"/>
      <c r="J10" s="27" t="s">
        <v>45</v>
      </c>
      <c r="K10" s="31" t="s">
        <v>46</v>
      </c>
      <c r="L10" s="58"/>
      <c r="M10" s="57"/>
    </row>
    <row r="11" spans="2:30" ht="18" customHeight="1">
      <c r="B11" s="32">
        <v>1</v>
      </c>
      <c r="C11" s="33" t="s">
        <v>47</v>
      </c>
      <c r="D11" s="88"/>
      <c r="E11" s="88"/>
      <c r="F11" s="89">
        <f>D11+E11</f>
        <v>0</v>
      </c>
      <c r="G11" s="32">
        <v>6</v>
      </c>
      <c r="H11" s="33" t="s">
        <v>88</v>
      </c>
      <c r="I11" s="89">
        <v>0</v>
      </c>
      <c r="J11" s="32">
        <v>11</v>
      </c>
      <c r="K11" s="59" t="s">
        <v>91</v>
      </c>
      <c r="L11" s="60">
        <v>0</v>
      </c>
      <c r="M11" s="89">
        <f>ROUND(((D11+E11+D12+E12+D13)*L11),2)</f>
        <v>0</v>
      </c>
    </row>
    <row r="12" spans="2:30" ht="18" customHeight="1">
      <c r="B12" s="34">
        <v>2</v>
      </c>
      <c r="C12" s="35" t="s">
        <v>48</v>
      </c>
      <c r="D12" s="90"/>
      <c r="E12" s="90"/>
      <c r="F12" s="89"/>
      <c r="G12" s="34">
        <v>7</v>
      </c>
      <c r="H12" s="35" t="s">
        <v>89</v>
      </c>
      <c r="I12" s="91">
        <v>0</v>
      </c>
      <c r="J12" s="34">
        <v>12</v>
      </c>
      <c r="K12" s="61" t="s">
        <v>92</v>
      </c>
      <c r="L12" s="62">
        <v>0</v>
      </c>
      <c r="M12" s="91">
        <f>ROUND(((D11+E11+D12+E12+D13)*L12),2)</f>
        <v>0</v>
      </c>
    </row>
    <row r="13" spans="2:30" ht="18" customHeight="1">
      <c r="B13" s="34">
        <v>3</v>
      </c>
      <c r="C13" s="35" t="s">
        <v>49</v>
      </c>
      <c r="D13" s="90"/>
      <c r="E13" s="90"/>
      <c r="F13" s="89"/>
      <c r="G13" s="34">
        <v>8</v>
      </c>
      <c r="H13" s="35" t="s">
        <v>90</v>
      </c>
      <c r="I13" s="91">
        <v>0</v>
      </c>
      <c r="J13" s="34">
        <v>13</v>
      </c>
      <c r="K13" s="61" t="s">
        <v>93</v>
      </c>
      <c r="L13" s="62">
        <v>0</v>
      </c>
      <c r="M13" s="91">
        <f>ROUND(((D11+E11+D12+E12+D13)*L13),2)</f>
        <v>0</v>
      </c>
    </row>
    <row r="14" spans="2:30" ht="18" customHeight="1">
      <c r="B14" s="34">
        <v>4</v>
      </c>
      <c r="C14" s="35" t="s">
        <v>50</v>
      </c>
      <c r="D14" s="90"/>
      <c r="E14" s="90"/>
      <c r="F14" s="92"/>
      <c r="G14" s="34">
        <v>9</v>
      </c>
      <c r="H14" s="35" t="s">
        <v>0</v>
      </c>
      <c r="I14" s="91">
        <v>0</v>
      </c>
      <c r="J14" s="34">
        <v>14</v>
      </c>
      <c r="K14" s="61" t="s">
        <v>0</v>
      </c>
      <c r="L14" s="62">
        <v>0</v>
      </c>
      <c r="M14" s="91">
        <f>ROUND(((D11+E11+D12+E12+D13+E13)*L14),2)</f>
        <v>0</v>
      </c>
    </row>
    <row r="15" spans="2:30" ht="18" customHeight="1">
      <c r="B15" s="36">
        <v>5</v>
      </c>
      <c r="C15" s="37" t="s">
        <v>51</v>
      </c>
      <c r="D15" s="93"/>
      <c r="E15" s="94"/>
      <c r="F15" s="95"/>
      <c r="G15" s="38">
        <v>10</v>
      </c>
      <c r="H15" s="39" t="s">
        <v>52</v>
      </c>
      <c r="I15" s="95">
        <f>SUM(I11:I14)</f>
        <v>0</v>
      </c>
      <c r="J15" s="36">
        <v>15</v>
      </c>
      <c r="K15" s="63"/>
      <c r="L15" s="64" t="s">
        <v>53</v>
      </c>
      <c r="M15" s="95">
        <f>SUM(M11:M14)</f>
        <v>0</v>
      </c>
    </row>
    <row r="16" spans="2:30" ht="18" customHeight="1">
      <c r="B16" s="40" t="s">
        <v>54</v>
      </c>
      <c r="C16" s="41"/>
      <c r="D16" s="41"/>
      <c r="E16" s="41"/>
      <c r="F16" s="42"/>
      <c r="G16" s="40" t="s">
        <v>55</v>
      </c>
      <c r="H16" s="41"/>
      <c r="I16" s="65"/>
      <c r="J16" s="27" t="s">
        <v>56</v>
      </c>
      <c r="K16" s="31" t="s">
        <v>57</v>
      </c>
      <c r="L16" s="58"/>
      <c r="M16" s="66"/>
    </row>
    <row r="17" spans="2:13" ht="18" customHeight="1">
      <c r="B17" s="43"/>
      <c r="C17" s="44" t="s">
        <v>58</v>
      </c>
      <c r="D17" s="44"/>
      <c r="E17" s="44" t="s">
        <v>59</v>
      </c>
      <c r="F17" s="45"/>
      <c r="G17" s="43"/>
      <c r="H17" s="46"/>
      <c r="I17" s="67"/>
      <c r="J17" s="34">
        <v>16</v>
      </c>
      <c r="K17" s="61" t="s">
        <v>60</v>
      </c>
      <c r="L17" s="68"/>
      <c r="M17" s="91">
        <v>0</v>
      </c>
    </row>
    <row r="18" spans="2:13" ht="18" customHeight="1">
      <c r="B18" s="47"/>
      <c r="C18" s="46" t="s">
        <v>61</v>
      </c>
      <c r="D18" s="46"/>
      <c r="E18" s="46"/>
      <c r="F18" s="48"/>
      <c r="G18" s="47"/>
      <c r="H18" s="46" t="s">
        <v>58</v>
      </c>
      <c r="I18" s="67"/>
      <c r="J18" s="34">
        <v>17</v>
      </c>
      <c r="K18" s="61" t="s">
        <v>94</v>
      </c>
      <c r="L18" s="68"/>
      <c r="M18" s="91">
        <v>0</v>
      </c>
    </row>
    <row r="19" spans="2:13" ht="18" customHeight="1">
      <c r="B19" s="47"/>
      <c r="C19" s="46"/>
      <c r="D19" s="46"/>
      <c r="E19" s="46"/>
      <c r="F19" s="48"/>
      <c r="G19" s="47"/>
      <c r="H19" s="49"/>
      <c r="I19" s="67"/>
      <c r="J19" s="34">
        <v>18</v>
      </c>
      <c r="K19" s="61" t="s">
        <v>95</v>
      </c>
      <c r="L19" s="68"/>
      <c r="M19" s="91">
        <v>0</v>
      </c>
    </row>
    <row r="20" spans="2:13" ht="18" customHeight="1">
      <c r="B20" s="47"/>
      <c r="C20" s="46"/>
      <c r="D20" s="46"/>
      <c r="E20" s="46"/>
      <c r="F20" s="48"/>
      <c r="G20" s="47"/>
      <c r="H20" s="44" t="s">
        <v>59</v>
      </c>
      <c r="I20" s="67"/>
      <c r="J20" s="34">
        <v>19</v>
      </c>
      <c r="K20" s="61" t="s">
        <v>0</v>
      </c>
      <c r="L20" s="68"/>
      <c r="M20" s="91">
        <v>0</v>
      </c>
    </row>
    <row r="21" spans="2:13" ht="18" customHeight="1">
      <c r="B21" s="43"/>
      <c r="C21" s="46"/>
      <c r="D21" s="46"/>
      <c r="E21" s="46"/>
      <c r="F21" s="46"/>
      <c r="G21" s="43"/>
      <c r="H21" s="46" t="s">
        <v>61</v>
      </c>
      <c r="I21" s="67"/>
      <c r="J21" s="36">
        <v>20</v>
      </c>
      <c r="K21" s="63"/>
      <c r="L21" s="64" t="s">
        <v>62</v>
      </c>
      <c r="M21" s="95">
        <f>SUM(M17:M20)</f>
        <v>0</v>
      </c>
    </row>
    <row r="22" spans="2:13" ht="18" customHeight="1">
      <c r="B22" s="40" t="s">
        <v>63</v>
      </c>
      <c r="C22" s="41"/>
      <c r="D22" s="41"/>
      <c r="E22" s="41"/>
      <c r="F22" s="42"/>
      <c r="G22" s="43"/>
      <c r="H22" s="46"/>
      <c r="I22" s="67"/>
      <c r="J22" s="27" t="s">
        <v>64</v>
      </c>
      <c r="K22" s="31" t="s">
        <v>65</v>
      </c>
      <c r="L22" s="58"/>
      <c r="M22" s="66"/>
    </row>
    <row r="23" spans="2:13" ht="18" customHeight="1">
      <c r="B23" s="43"/>
      <c r="C23" s="44" t="s">
        <v>58</v>
      </c>
      <c r="D23" s="44"/>
      <c r="E23" s="44" t="s">
        <v>59</v>
      </c>
      <c r="F23" s="45"/>
      <c r="G23" s="43"/>
      <c r="H23" s="46"/>
      <c r="I23" s="67"/>
      <c r="J23" s="32">
        <v>21</v>
      </c>
      <c r="K23" s="59"/>
      <c r="L23" s="69" t="s">
        <v>66</v>
      </c>
      <c r="M23" s="89">
        <f>ROUND(F15,2)+I15+M15+M21</f>
        <v>0</v>
      </c>
    </row>
    <row r="24" spans="2:13" ht="18" customHeight="1">
      <c r="B24" s="47"/>
      <c r="C24" s="46" t="s">
        <v>61</v>
      </c>
      <c r="D24" s="46"/>
      <c r="E24" s="46"/>
      <c r="F24" s="48"/>
      <c r="G24" s="43"/>
      <c r="H24" s="46"/>
      <c r="I24" s="67"/>
      <c r="J24" s="34">
        <v>22</v>
      </c>
      <c r="K24" s="61" t="s">
        <v>96</v>
      </c>
      <c r="L24" s="96"/>
      <c r="M24" s="91"/>
    </row>
    <row r="25" spans="2:13" ht="18" customHeight="1">
      <c r="B25" s="47"/>
      <c r="C25" s="46"/>
      <c r="D25" s="46"/>
      <c r="E25" s="46"/>
      <c r="F25" s="48"/>
      <c r="G25" s="43"/>
      <c r="H25" s="46"/>
      <c r="I25" s="67"/>
      <c r="J25" s="34">
        <v>23</v>
      </c>
      <c r="K25" s="61" t="s">
        <v>97</v>
      </c>
      <c r="L25" s="96"/>
      <c r="M25" s="91"/>
    </row>
    <row r="26" spans="2:13" ht="18" customHeight="1">
      <c r="B26" s="47"/>
      <c r="C26" s="46"/>
      <c r="D26" s="46"/>
      <c r="E26" s="46"/>
      <c r="F26" s="48"/>
      <c r="G26" s="43"/>
      <c r="H26" s="46"/>
      <c r="I26" s="67"/>
      <c r="J26" s="36">
        <v>24</v>
      </c>
      <c r="K26" s="63"/>
      <c r="L26" s="64" t="s">
        <v>67</v>
      </c>
      <c r="M26" s="95"/>
    </row>
    <row r="27" spans="2:13" ht="17.100000000000001" customHeight="1">
      <c r="B27" s="50"/>
      <c r="C27" s="51"/>
      <c r="D27" s="51"/>
      <c r="E27" s="51"/>
      <c r="F27" s="51"/>
      <c r="G27" s="50"/>
      <c r="H27" s="51"/>
      <c r="I27" s="70"/>
      <c r="J27" s="71" t="s">
        <v>68</v>
      </c>
      <c r="K27" s="72" t="s">
        <v>98</v>
      </c>
      <c r="L27" s="73"/>
      <c r="M27" s="74">
        <v>0</v>
      </c>
    </row>
    <row r="28" spans="2:13" ht="14.25" customHeight="1"/>
    <row r="29" spans="2:13" ht="2.25" customHeight="1"/>
  </sheetData>
  <printOptions horizontalCentered="1" verticalCentered="1"/>
  <pageMargins left="0.25" right="0.38888888888888901" top="0.35416666666666702" bottom="0.43263888888888902" header="0.31388888888888899" footer="0.3541666666666670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Rekapitulacia</vt:lpstr>
      <vt:lpstr>Kryci list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Printed>2019-11-27T06:36:48Z</cp:lastPrinted>
  <dcterms:created xsi:type="dcterms:W3CDTF">1999-04-06T07:39:00Z</dcterms:created>
  <dcterms:modified xsi:type="dcterms:W3CDTF">2019-12-09T10:36:43Z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